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C:\Users\borsu\Downloads\"/>
    </mc:Choice>
  </mc:AlternateContent>
  <xr:revisionPtr revIDLastSave="0" documentId="13_ncr:1_{0426638A-7CD9-48CE-9D52-B58B5F14005D}" xr6:coauthVersionLast="47" xr6:coauthVersionMax="47" xr10:uidLastSave="{00000000-0000-0000-0000-000000000000}"/>
  <bookViews>
    <workbookView xWindow="-108" yWindow="-108" windowWidth="23256" windowHeight="13896" tabRatio="500" xr2:uid="{00000000-000D-0000-FFFF-FFFF00000000}"/>
  </bookViews>
  <sheets>
    <sheet name="Начисление ЗП" sheetId="1" r:id="rId1"/>
    <sheet name="Справочник должностей" sheetId="2" r:id="rId2"/>
    <sheet name="Шкала НДФЛ" sheetId="4" r:id="rId3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16" i="1" l="1"/>
  <c r="D15" i="1"/>
  <c r="D14" i="1"/>
  <c r="D13" i="1"/>
  <c r="D12" i="1"/>
  <c r="D11" i="1"/>
  <c r="D10" i="1"/>
  <c r="D9" i="1"/>
  <c r="D8" i="1"/>
  <c r="D7" i="1"/>
  <c r="D6" i="1"/>
  <c r="D5" i="1"/>
  <c r="D4" i="1"/>
  <c r="D3" i="1"/>
  <c r="D2" i="1"/>
</calcChain>
</file>

<file path=xl/sharedStrings.xml><?xml version="1.0" encoding="utf-8"?>
<sst xmlns="http://schemas.openxmlformats.org/spreadsheetml/2006/main" count="72" uniqueCount="56">
  <si>
    <t>Табельный №</t>
  </si>
  <si>
    <t>ФИО</t>
  </si>
  <si>
    <t>Код должности</t>
  </si>
  <si>
    <t>Должность</t>
  </si>
  <si>
    <t>Оклад</t>
  </si>
  <si>
    <t>НДФЛ</t>
  </si>
  <si>
    <t>К выплате</t>
  </si>
  <si>
    <t>ТН-0001</t>
  </si>
  <si>
    <t>Иванов Иван Алексеевич</t>
  </si>
  <si>
    <t>D01</t>
  </si>
  <si>
    <t>ТН-0002</t>
  </si>
  <si>
    <t>Петрова Елена Викторовна</t>
  </si>
  <si>
    <t>D03</t>
  </si>
  <si>
    <t>ТН-0003</t>
  </si>
  <si>
    <t>Козлов Дмитрий Васильевич</t>
  </si>
  <si>
    <t>D02</t>
  </si>
  <si>
    <t>ТН-0004</t>
  </si>
  <si>
    <t>Морозова Наталья Андреевна</t>
  </si>
  <si>
    <t>D04</t>
  </si>
  <si>
    <t>ТН-0005</t>
  </si>
  <si>
    <t>Сидоров Пётр Сергеевич</t>
  </si>
  <si>
    <t>ТН-0006</t>
  </si>
  <si>
    <t>Белова Ольга Дмитриевна</t>
  </si>
  <si>
    <t>D05</t>
  </si>
  <si>
    <t>ТН-0007</t>
  </si>
  <si>
    <t>Фёдоров Андрей Николаевич</t>
  </si>
  <si>
    <t>ТН-0008</t>
  </si>
  <si>
    <t>Орлова Мария Павловна</t>
  </si>
  <si>
    <t>ТН-0009</t>
  </si>
  <si>
    <t>Новиков Алексей Игоревич</t>
  </si>
  <si>
    <t>ТН-0010</t>
  </si>
  <si>
    <t>Волкова Анна Сергеевна</t>
  </si>
  <si>
    <t>D06</t>
  </si>
  <si>
    <t>ТН-0011</t>
  </si>
  <si>
    <t>Жуков Роман Алексеевич</t>
  </si>
  <si>
    <t>ТН-0012</t>
  </si>
  <si>
    <t>Кузнецова Ирина Леонидовна</t>
  </si>
  <si>
    <t>ТН-0013</t>
  </si>
  <si>
    <t>Степанов Георгий Ильич</t>
  </si>
  <si>
    <t>ТН-0014</t>
  </si>
  <si>
    <t>Лебедева Марина Владимировна</t>
  </si>
  <si>
    <t>ТН-0015</t>
  </si>
  <si>
    <t>Тихонов Сергей Геннадьевич</t>
  </si>
  <si>
    <t>Код</t>
  </si>
  <si>
    <t>Оклад, руб.</t>
  </si>
  <si>
    <t>Инженер</t>
  </si>
  <si>
    <t>Старший инженер</t>
  </si>
  <si>
    <t>Ведущий специалист</t>
  </si>
  <si>
    <t>Менеджер проекта</t>
  </si>
  <si>
    <t>Руководитель отдела</t>
  </si>
  <si>
    <t>Директор</t>
  </si>
  <si>
    <t>Годовой доход от (руб.)</t>
  </si>
  <si>
    <t>Годовой доход до (руб.)</t>
  </si>
  <si>
    <t>Ставка НДФЛ</t>
  </si>
  <si>
    <t>без ограничений</t>
  </si>
  <si>
    <t>Источник: ФЗ от 12.07.2024 №176-ФЗ, вступил в силу с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</si>
</sst>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"/>
    </font>
    <font>
      <sz val="11"/>
      <color theme="1"/>
      <name val="Calibri"/>
      <family val="2"/>
      <charset val="204"/>
      <scheme val="minor"/>
    </font>
    <font>
      <b/>
      <sz val="11"/>
      <color rgb="FFFFFFFF"/>
      <name val="Calibri"/>
      <family val="2"/>
      <charset val="204"/>
      <scheme val="minor"/>
    </font>
    <font>
      <sz val="11"/>
      <color rgb="FF0000F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i/>
      <sz val="11"/>
      <color rgb="FF80808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4472C4"/>
        <bgColor rgb="FF666699"/>
      </patternFill>
    </fill>
    <fill>
      <patternFill patternType="solid">
        <fgColor rgb="FFD9E1F2"/>
        <bgColor rgb="FFCCCCCC"/>
      </patternFill>
    </fill>
    <fill>
      <patternFill patternType="solid">
        <fgColor rgb="FF1E3763"/>
        <bgColor rgb="FF333333"/>
      </patternFill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1" fillId="0" borderId="0" xfId="0" applyFont="1"/>
    <xf numFmtId="3" fontId="3" fillId="5" borderId="1" xfId="0" applyNumberFormat="1" applyFont="1" applyFill="1" applyBorder="1" applyAlignment="1">
      <alignment horizontal="right"/>
    </xf>
    <xf numFmtId="9" fontId="3" fillId="5" borderId="1" xfId="0" applyNumberFormat="1" applyFont="1" applyFill="1" applyBorder="1" applyAlignment="1">
      <alignment horizontal="center"/>
    </xf>
    <xf numFmtId="3" fontId="3" fillId="3" borderId="1" xfId="0" applyNumberFormat="1" applyFont="1" applyFill="1" applyBorder="1" applyAlignment="1">
      <alignment horizontal="right"/>
    </xf>
    <xf numFmtId="9" fontId="3" fillId="3" borderId="1" xfId="0" applyNumberFormat="1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3" fontId="4" fillId="0" borderId="2" xfId="0" applyNumberFormat="1" applyFont="1" applyBorder="1" applyAlignment="1">
      <alignment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3" fontId="5" fillId="0" borderId="1" xfId="0" applyNumberFormat="1" applyFont="1" applyFill="1" applyBorder="1" applyAlignment="1">
      <alignment horizontal="right"/>
    </xf>
    <xf numFmtId="0" fontId="6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E1F2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4472C4"/>
      <rgbColor rgb="FF33CCCC"/>
      <rgbColor rgb="FF99CC00"/>
      <rgbColor rgb="FFFFCC00"/>
      <rgbColor rgb="FFFF9900"/>
      <rgbColor rgb="FFFF6600"/>
      <rgbColor rgb="FF666699"/>
      <rgbColor rgb="FF969696"/>
      <rgbColor rgb="FF1E3763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tabSelected="1" zoomScaleNormal="100" workbookViewId="0">
      <pane ySplit="1" topLeftCell="A2" activePane="bottomLeft" state="frozen"/>
      <selection sqref="A1:XFD1048576"/>
      <selection pane="bottomLeft"/>
    </sheetView>
  </sheetViews>
  <sheetFormatPr defaultColWidth="8.88671875" defaultRowHeight="14.4" x14ac:dyDescent="0.3"/>
  <cols>
    <col min="1" max="1" width="14" style="2" customWidth="1"/>
    <col min="2" max="2" width="30" style="2" customWidth="1"/>
    <col min="3" max="3" width="16" style="2" customWidth="1"/>
    <col min="4" max="4" width="22" style="2" customWidth="1"/>
    <col min="5" max="5" width="16" style="2" customWidth="1"/>
    <col min="6" max="7" width="14" style="2" customWidth="1"/>
    <col min="8" max="16384" width="8.88671875" style="2"/>
  </cols>
  <sheetData>
    <row r="1" spans="1:7" s="2" customFormat="1" ht="28.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s="2" customFormat="1" x14ac:dyDescent="0.3">
      <c r="A2" s="11" t="s">
        <v>7</v>
      </c>
      <c r="B2" s="12" t="s">
        <v>8</v>
      </c>
      <c r="C2" s="12" t="s">
        <v>9</v>
      </c>
      <c r="D2" s="13" t="str">
        <f>VLOOKUP(C2,'Справочник должностей'!$A:$B,2,0)</f>
        <v>Инженер</v>
      </c>
      <c r="E2" s="14"/>
      <c r="F2" s="14"/>
      <c r="G2" s="14"/>
    </row>
    <row r="3" spans="1:7" s="2" customFormat="1" x14ac:dyDescent="0.3">
      <c r="A3" s="11" t="s">
        <v>10</v>
      </c>
      <c r="B3" s="12" t="s">
        <v>11</v>
      </c>
      <c r="C3" s="12" t="s">
        <v>12</v>
      </c>
      <c r="D3" s="13" t="str">
        <f>VLOOKUP(C3,'Справочник должностей'!$A:$B,2,0)</f>
        <v>Ведущий специалист</v>
      </c>
      <c r="E3" s="14"/>
      <c r="F3" s="14"/>
      <c r="G3" s="14"/>
    </row>
    <row r="4" spans="1:7" s="2" customFormat="1" ht="28.5" customHeight="1" x14ac:dyDescent="0.3">
      <c r="A4" s="11" t="s">
        <v>13</v>
      </c>
      <c r="B4" s="12" t="s">
        <v>14</v>
      </c>
      <c r="C4" s="12" t="s">
        <v>15</v>
      </c>
      <c r="D4" s="13" t="str">
        <f>VLOOKUP(C4,'Справочник должностей'!$A:$B,2,0)</f>
        <v>Старший инженер</v>
      </c>
      <c r="E4" s="14"/>
      <c r="F4" s="14"/>
      <c r="G4" s="14"/>
    </row>
    <row r="5" spans="1:7" s="2" customFormat="1" ht="28.5" customHeight="1" x14ac:dyDescent="0.3">
      <c r="A5" s="11" t="s">
        <v>16</v>
      </c>
      <c r="B5" s="12" t="s">
        <v>17</v>
      </c>
      <c r="C5" s="12" t="s">
        <v>18</v>
      </c>
      <c r="D5" s="13" t="str">
        <f>VLOOKUP(C5,'Справочник должностей'!$A:$B,2,0)</f>
        <v>Менеджер проекта</v>
      </c>
      <c r="E5" s="14"/>
      <c r="F5" s="14"/>
      <c r="G5" s="14"/>
    </row>
    <row r="6" spans="1:7" s="2" customFormat="1" x14ac:dyDescent="0.3">
      <c r="A6" s="11" t="s">
        <v>19</v>
      </c>
      <c r="B6" s="12" t="s">
        <v>20</v>
      </c>
      <c r="C6" s="12" t="s">
        <v>9</v>
      </c>
      <c r="D6" s="13" t="str">
        <f>VLOOKUP(C6,'Справочник должностей'!$A:$B,2,0)</f>
        <v>Инженер</v>
      </c>
      <c r="E6" s="14"/>
      <c r="F6" s="14"/>
      <c r="G6" s="14"/>
    </row>
    <row r="7" spans="1:7" s="2" customFormat="1" x14ac:dyDescent="0.3">
      <c r="A7" s="11" t="s">
        <v>21</v>
      </c>
      <c r="B7" s="12" t="s">
        <v>22</v>
      </c>
      <c r="C7" s="12" t="s">
        <v>23</v>
      </c>
      <c r="D7" s="13" t="str">
        <f>VLOOKUP(C7,'Справочник должностей'!$A:$B,2,0)</f>
        <v>Руководитель отдела</v>
      </c>
      <c r="E7" s="14"/>
      <c r="F7" s="14"/>
      <c r="G7" s="14"/>
    </row>
    <row r="8" spans="1:7" s="2" customFormat="1" ht="28.5" customHeight="1" x14ac:dyDescent="0.3">
      <c r="A8" s="11" t="s">
        <v>24</v>
      </c>
      <c r="B8" s="12" t="s">
        <v>25</v>
      </c>
      <c r="C8" s="12" t="s">
        <v>12</v>
      </c>
      <c r="D8" s="13" t="str">
        <f>VLOOKUP(C8,'Справочник должностей'!$A:$B,2,0)</f>
        <v>Ведущий специалист</v>
      </c>
      <c r="E8" s="14"/>
      <c r="F8" s="14"/>
      <c r="G8" s="14"/>
    </row>
    <row r="9" spans="1:7" s="2" customFormat="1" x14ac:dyDescent="0.3">
      <c r="A9" s="11" t="s">
        <v>26</v>
      </c>
      <c r="B9" s="12" t="s">
        <v>27</v>
      </c>
      <c r="C9" s="12" t="s">
        <v>15</v>
      </c>
      <c r="D9" s="13" t="str">
        <f>VLOOKUP(C9,'Справочник должностей'!$A:$B,2,0)</f>
        <v>Старший инженер</v>
      </c>
      <c r="E9" s="14"/>
      <c r="F9" s="14"/>
      <c r="G9" s="14"/>
    </row>
    <row r="10" spans="1:7" s="2" customFormat="1" x14ac:dyDescent="0.3">
      <c r="A10" s="11" t="s">
        <v>28</v>
      </c>
      <c r="B10" s="12" t="s">
        <v>29</v>
      </c>
      <c r="C10" s="12" t="s">
        <v>18</v>
      </c>
      <c r="D10" s="13" t="str">
        <f>VLOOKUP(C10,'Справочник должностей'!$A:$B,2,0)</f>
        <v>Менеджер проекта</v>
      </c>
      <c r="E10" s="14"/>
      <c r="F10" s="14"/>
      <c r="G10" s="14"/>
    </row>
    <row r="11" spans="1:7" s="2" customFormat="1" x14ac:dyDescent="0.3">
      <c r="A11" s="11" t="s">
        <v>30</v>
      </c>
      <c r="B11" s="12" t="s">
        <v>31</v>
      </c>
      <c r="C11" s="12" t="s">
        <v>32</v>
      </c>
      <c r="D11" s="13" t="str">
        <f>VLOOKUP(C11,'Справочник должностей'!$A:$B,2,0)</f>
        <v>Директор</v>
      </c>
      <c r="E11" s="14"/>
      <c r="F11" s="14"/>
      <c r="G11" s="14"/>
    </row>
    <row r="12" spans="1:7" s="2" customFormat="1" x14ac:dyDescent="0.3">
      <c r="A12" s="11" t="s">
        <v>33</v>
      </c>
      <c r="B12" s="12" t="s">
        <v>34</v>
      </c>
      <c r="C12" s="12" t="s">
        <v>9</v>
      </c>
      <c r="D12" s="13" t="str">
        <f>VLOOKUP(C12,'Справочник должностей'!$A:$B,2,0)</f>
        <v>Инженер</v>
      </c>
      <c r="E12" s="14"/>
      <c r="F12" s="14"/>
      <c r="G12" s="14"/>
    </row>
    <row r="13" spans="1:7" s="2" customFormat="1" ht="28.5" customHeight="1" x14ac:dyDescent="0.3">
      <c r="A13" s="11" t="s">
        <v>35</v>
      </c>
      <c r="B13" s="12" t="s">
        <v>36</v>
      </c>
      <c r="C13" s="12" t="s">
        <v>23</v>
      </c>
      <c r="D13" s="13" t="str">
        <f>VLOOKUP(C13,'Справочник должностей'!$A:$B,2,0)</f>
        <v>Руководитель отдела</v>
      </c>
      <c r="E13" s="14"/>
      <c r="F13" s="14"/>
      <c r="G13" s="14"/>
    </row>
    <row r="14" spans="1:7" s="2" customFormat="1" x14ac:dyDescent="0.3">
      <c r="A14" s="11" t="s">
        <v>37</v>
      </c>
      <c r="B14" s="12" t="s">
        <v>38</v>
      </c>
      <c r="C14" s="12" t="s">
        <v>32</v>
      </c>
      <c r="D14" s="13" t="str">
        <f>VLOOKUP(C14,'Справочник должностей'!$A:$B,2,0)</f>
        <v>Директор</v>
      </c>
      <c r="E14" s="14"/>
      <c r="F14" s="14"/>
      <c r="G14" s="14"/>
    </row>
    <row r="15" spans="1:7" s="2" customFormat="1" ht="28.5" customHeight="1" x14ac:dyDescent="0.3">
      <c r="A15" s="11" t="s">
        <v>39</v>
      </c>
      <c r="B15" s="12" t="s">
        <v>40</v>
      </c>
      <c r="C15" s="12" t="s">
        <v>12</v>
      </c>
      <c r="D15" s="13" t="str">
        <f>VLOOKUP(C15,'Справочник должностей'!$A:$B,2,0)</f>
        <v>Ведущий специалист</v>
      </c>
      <c r="E15" s="14"/>
      <c r="F15" s="14"/>
      <c r="G15" s="14"/>
    </row>
    <row r="16" spans="1:7" s="2" customFormat="1" ht="28.5" customHeight="1" x14ac:dyDescent="0.3">
      <c r="A16" s="11" t="s">
        <v>41</v>
      </c>
      <c r="B16" s="12" t="s">
        <v>42</v>
      </c>
      <c r="C16" s="12" t="s">
        <v>15</v>
      </c>
      <c r="D16" s="13" t="str">
        <f>VLOOKUP(C16,'Справочник должностей'!$A:$B,2,0)</f>
        <v>Старший инженер</v>
      </c>
      <c r="E16" s="14"/>
      <c r="F16" s="14"/>
      <c r="G16" s="14"/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7"/>
  <sheetViews>
    <sheetView zoomScaleNormal="100" workbookViewId="0"/>
  </sheetViews>
  <sheetFormatPr defaultColWidth="8.88671875" defaultRowHeight="14.4" x14ac:dyDescent="0.3"/>
  <cols>
    <col min="1" max="1" width="10" style="2" customWidth="1"/>
    <col min="2" max="2" width="28" style="2" customWidth="1"/>
    <col min="3" max="3" width="14" style="2" customWidth="1"/>
    <col min="4" max="16384" width="8.88671875" style="2"/>
  </cols>
  <sheetData>
    <row r="1" spans="1:3" x14ac:dyDescent="0.3">
      <c r="A1" s="8" t="s">
        <v>43</v>
      </c>
      <c r="B1" s="8" t="s">
        <v>3</v>
      </c>
      <c r="C1" s="8" t="s">
        <v>44</v>
      </c>
    </row>
    <row r="2" spans="1:3" x14ac:dyDescent="0.3">
      <c r="A2" s="9" t="s">
        <v>9</v>
      </c>
      <c r="B2" s="9" t="s">
        <v>45</v>
      </c>
      <c r="C2" s="10">
        <v>120000</v>
      </c>
    </row>
    <row r="3" spans="1:3" x14ac:dyDescent="0.3">
      <c r="A3" s="9" t="s">
        <v>15</v>
      </c>
      <c r="B3" s="9" t="s">
        <v>46</v>
      </c>
      <c r="C3" s="10">
        <v>180000</v>
      </c>
    </row>
    <row r="4" spans="1:3" x14ac:dyDescent="0.3">
      <c r="A4" s="9" t="s">
        <v>12</v>
      </c>
      <c r="B4" s="9" t="s">
        <v>47</v>
      </c>
      <c r="C4" s="10">
        <v>220000</v>
      </c>
    </row>
    <row r="5" spans="1:3" x14ac:dyDescent="0.3">
      <c r="A5" s="9" t="s">
        <v>18</v>
      </c>
      <c r="B5" s="9" t="s">
        <v>48</v>
      </c>
      <c r="C5" s="10">
        <v>350000</v>
      </c>
    </row>
    <row r="6" spans="1:3" x14ac:dyDescent="0.3">
      <c r="A6" s="9" t="s">
        <v>23</v>
      </c>
      <c r="B6" s="9" t="s">
        <v>49</v>
      </c>
      <c r="C6" s="10">
        <v>500000</v>
      </c>
    </row>
    <row r="7" spans="1:3" x14ac:dyDescent="0.3">
      <c r="A7" s="9" t="s">
        <v>32</v>
      </c>
      <c r="B7" s="9" t="s">
        <v>50</v>
      </c>
      <c r="C7" s="10">
        <v>800000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8"/>
  <sheetViews>
    <sheetView zoomScaleNormal="100" workbookViewId="0"/>
  </sheetViews>
  <sheetFormatPr defaultColWidth="8.6640625" defaultRowHeight="14.4" x14ac:dyDescent="0.3"/>
  <cols>
    <col min="1" max="2" width="30" style="2" customWidth="1"/>
    <col min="3" max="3" width="14" style="2" customWidth="1"/>
    <col min="4" max="16384" width="8.6640625" style="2"/>
  </cols>
  <sheetData>
    <row r="1" spans="1:3" x14ac:dyDescent="0.3">
      <c r="A1" s="1" t="s">
        <v>51</v>
      </c>
      <c r="B1" s="1" t="s">
        <v>52</v>
      </c>
      <c r="C1" s="1" t="s">
        <v>53</v>
      </c>
    </row>
    <row r="2" spans="1:3" x14ac:dyDescent="0.3">
      <c r="A2" s="3">
        <v>0</v>
      </c>
      <c r="B2" s="3">
        <v>2400000</v>
      </c>
      <c r="C2" s="4">
        <v>0.13</v>
      </c>
    </row>
    <row r="3" spans="1:3" x14ac:dyDescent="0.3">
      <c r="A3" s="5">
        <v>2400001</v>
      </c>
      <c r="B3" s="5">
        <v>5000000</v>
      </c>
      <c r="C3" s="6">
        <v>0.15</v>
      </c>
    </row>
    <row r="4" spans="1:3" x14ac:dyDescent="0.3">
      <c r="A4" s="3">
        <v>5000001</v>
      </c>
      <c r="B4" s="3">
        <v>20000000</v>
      </c>
      <c r="C4" s="4">
        <v>0.18</v>
      </c>
    </row>
    <row r="5" spans="1:3" x14ac:dyDescent="0.3">
      <c r="A5" s="5">
        <v>20000001</v>
      </c>
      <c r="B5" s="5">
        <v>50000000</v>
      </c>
      <c r="C5" s="6">
        <v>0.2</v>
      </c>
    </row>
    <row r="6" spans="1:3" x14ac:dyDescent="0.3">
      <c r="A6" s="3">
        <v>50000001</v>
      </c>
      <c r="B6" s="7" t="s">
        <v>54</v>
      </c>
      <c r="C6" s="4">
        <v>0.22</v>
      </c>
    </row>
    <row r="8" spans="1:3" x14ac:dyDescent="0.3">
      <c r="A8" s="15" t="s">
        <v>55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Начисление ЗП</vt:lpstr>
      <vt:lpstr>Справочник должностей</vt:lpstr>
      <vt:lpstr>Шкала НДФЛ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Алексей Борисов</cp:lastModifiedBy>
  <cp:revision>0</cp:revision>
  <dcterms:created xsi:type="dcterms:W3CDTF">2026-03-04T11:36:36Z</dcterms:created>
  <dcterms:modified xsi:type="dcterms:W3CDTF">2026-03-04T22:13:36Z</dcterms:modified>
  <dc:language>en-US</dc:language>
</cp:coreProperties>
</file>